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0490" windowHeight="7020"/>
  </bookViews>
  <sheets>
    <sheet name="77.42.006 с 26.11.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G8" i="1" s="1"/>
  <c r="H14" i="1"/>
  <c r="F15" i="1" s="1"/>
  <c r="H15" i="1" s="1"/>
  <c r="F16" i="1" s="1"/>
  <c r="H16" i="1" s="1"/>
  <c r="F17" i="1" s="1"/>
  <c r="H17" i="1" s="1"/>
  <c r="F18" i="1" s="1"/>
  <c r="H18" i="1" s="1"/>
  <c r="F19" i="1" s="1"/>
  <c r="H19" i="1" s="1"/>
  <c r="C23" i="1"/>
  <c r="C24" i="1"/>
  <c r="C25" i="1"/>
  <c r="C22" i="1" l="1"/>
</calcChain>
</file>

<file path=xl/sharedStrings.xml><?xml version="1.0" encoding="utf-8"?>
<sst xmlns="http://schemas.openxmlformats.org/spreadsheetml/2006/main" count="46" uniqueCount="42">
  <si>
    <t>Обед, перерыв</t>
  </si>
  <si>
    <t>Время в обмене</t>
  </si>
  <si>
    <t>Время в пути</t>
  </si>
  <si>
    <t>Всего на маршруте</t>
  </si>
  <si>
    <t xml:space="preserve">Выгрузка. </t>
  </si>
  <si>
    <t>Москва, ул. Перовская, д.68</t>
  </si>
  <si>
    <t>МПКО - Восток</t>
  </si>
  <si>
    <t>Погрузка в МПКО - Восток</t>
  </si>
  <si>
    <t xml:space="preserve">МОСКВА, ПОСЕЛЕНИЕ МАРУШИНСКОЕ КВАРТАЛ 63 дв1с33 </t>
  </si>
  <si>
    <t>ЛЦ ВНУКОВО-2  108960</t>
  </si>
  <si>
    <t>Обед. Перерыв</t>
  </si>
  <si>
    <t>Погрузка в ЛЦ Внуково-2</t>
  </si>
  <si>
    <t>посёлок Развилка, 29А</t>
  </si>
  <si>
    <t>142716 - ОПС Развилка  до 19:00</t>
  </si>
  <si>
    <t>МО, г. Люберцы, Октябрьский пр. д.211</t>
  </si>
  <si>
    <t>ЛЮБЕРЦЫ УООП  140028</t>
  </si>
  <si>
    <t>Отправление час. мин</t>
  </si>
  <si>
    <t>Стоянка час. мин</t>
  </si>
  <si>
    <t>Прибытие час. мин</t>
  </si>
  <si>
    <t xml:space="preserve">  В пути час. мин</t>
  </si>
  <si>
    <t>Примечание</t>
  </si>
  <si>
    <t xml:space="preserve">Время движения автомашины </t>
  </si>
  <si>
    <t>Расстояния между пунктами обмена (км)</t>
  </si>
  <si>
    <t>Адрес</t>
  </si>
  <si>
    <t>Наименование пунктов обмена по пути следования от начального пункта до конечного (отдых)</t>
  </si>
  <si>
    <t>№</t>
  </si>
  <si>
    <t>5 тонн</t>
  </si>
  <si>
    <t>Грузоподьемность ТС (кг):</t>
  </si>
  <si>
    <t>вне города (км)</t>
  </si>
  <si>
    <t>Контейнерный (гидроборт)</t>
  </si>
  <si>
    <t>Вид обмена:</t>
  </si>
  <si>
    <t>по городу (км)</t>
  </si>
  <si>
    <t>Протяженность маршрута (км):</t>
  </si>
  <si>
    <t>Ежедневно</t>
  </si>
  <si>
    <t>Частота курсирования по дн. нед.: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</si>
  <si>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</si>
  <si>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77.42.006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</si>
  <si>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</si>
  <si>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Внутриузловой</t>
  </si>
  <si>
    <t>Тип маршрута:</t>
  </si>
  <si>
    <t>УООП ЛЮБЕРЦЫ - ОПС 142716 (Развилка) - ЛЦ ВНУКОВО-2 - МПКО ВОСТОК</t>
  </si>
  <si>
    <t>Маршрут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</si>
</sst>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3" applyNumberFormat="1" applyFont="1" applyAlignment="1">
      <alignment horizontal="left" vertical="center" wrapText="1"/>
    </xf>
    <xf numFmtId="20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3" fillId="0" borderId="0" xfId="3" applyNumberFormat="1" applyFont="1" applyAlignment="1">
      <alignment vertical="center" wrapText="1"/>
    </xf>
    <xf numFmtId="20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8" fillId="0" borderId="0" xfId="1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20" fontId="8" fillId="0" borderId="0" xfId="3" applyNumberFormat="1" applyFont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0" fontId="3" fillId="2" borderId="0" xfId="3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" fillId="3" borderId="0" xfId="0" applyFont="1" applyFill="1"/>
    <xf numFmtId="164" fontId="10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4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11" fillId="3" borderId="0" xfId="1" applyFont="1" applyFill="1" applyAlignment="1">
      <alignment horizontal="left" vertical="center"/>
    </xf>
    <xf numFmtId="0" fontId="6" fillId="3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14" fontId="11" fillId="3" borderId="0" xfId="1" applyNumberFormat="1" applyFont="1" applyFill="1" applyAlignment="1">
      <alignment horizontal="left" vertical="center"/>
    </xf>
    <xf numFmtId="0" fontId="6" fillId="3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1" fillId="0" borderId="0" xfId="1" applyFont="1" applyAlignment="1">
      <alignment horizontal="left" vertical="center"/>
    </xf>
    <xf numFmtId="0" fontId="8" fillId="0" borderId="0" xfId="3" applyFont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</cellXfs>
  <cellStyles count="6">
    <cellStyle name="Обычный" xfId="0" builtinId="0"/>
    <cellStyle name="Обычный 2 2" xfId="4"/>
    <cellStyle name="Обычный 21 2" xfId="5"/>
    <cellStyle name="Обычный 3 2" xfId="2"/>
    <cellStyle name="Обычный_расписания_с_АСЦ_по_форме_для_ПР_(1) 2" xfId="1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topLeftCell="A19" zoomScale="90" zoomScaleNormal="90" workbookViewId="0">
      <selection activeCell="A41" sqref="A27:XFD41"/>
    </sheetView>
  </sheetViews>
  <sheetFormatPr defaultColWidth="8.86328125" defaultRowHeight="15.75" x14ac:dyDescent="0.5"/>
  <cols>
    <col min="1" max="1" width="4.86328125" style="2" customWidth="1"/>
    <col min="2" max="2" width="47.73046875" style="2" customWidth="1"/>
    <col min="3" max="3" width="46.265625" style="2" customWidth="1"/>
    <col min="4" max="4" width="18.1328125" style="2" customWidth="1"/>
    <col min="5" max="5" width="11.1328125" style="2" customWidth="1"/>
    <col min="6" max="6" width="11.73046875" style="2" customWidth="1"/>
    <col min="7" max="7" width="10.265625" style="2" customWidth="1"/>
    <col min="8" max="8" width="15.1328125" style="2" customWidth="1"/>
    <col min="9" max="9" width="35.265625" style="2" customWidth="1"/>
    <col min="10" max="16384" width="8.86328125" style="1"/>
  </cols>
  <sheetData>
    <row r="1" spans="1:10" x14ac:dyDescent="0.5">
      <c r="A1" s="53" t="s">
        <v>41</v>
      </c>
      <c r="B1" s="53"/>
      <c r="C1" s="53"/>
      <c r="D1" s="53"/>
      <c r="E1" s="53"/>
      <c r="F1" s="53"/>
      <c r="G1" s="53"/>
      <c r="H1" s="53"/>
      <c r="I1" s="53"/>
    </row>
    <row r="2" spans="1:10" ht="17.25" x14ac:dyDescent="0.5">
      <c r="A2" s="54" t="s">
        <v>40</v>
      </c>
      <c r="B2" s="54"/>
      <c r="C2" s="54"/>
      <c r="D2" s="54"/>
      <c r="E2" s="54"/>
      <c r="F2" s="54"/>
      <c r="G2" s="54"/>
      <c r="H2" s="54"/>
      <c r="I2" s="54"/>
    </row>
    <row r="3" spans="1:10" x14ac:dyDescent="0.5">
      <c r="E3" s="46"/>
      <c r="F3" s="46"/>
      <c r="G3" s="46"/>
      <c r="H3" s="46"/>
      <c r="I3" s="46"/>
    </row>
    <row r="4" spans="1:10" ht="17.649999999999999" x14ac:dyDescent="0.5">
      <c r="A4" s="8" t="s">
        <v>39</v>
      </c>
      <c r="B4" s="44"/>
      <c r="C4" s="45" t="s">
        <v>38</v>
      </c>
      <c r="D4" s="8"/>
      <c r="E4" s="8"/>
      <c r="F4" s="8"/>
      <c r="G4" s="8"/>
      <c r="H4" s="8"/>
      <c r="I4" s="44"/>
    </row>
    <row r="5" spans="1:10" ht="17.649999999999999" x14ac:dyDescent="0.5">
      <c r="A5" s="8" t="s">
        <v>37</v>
      </c>
      <c r="B5" s="38"/>
      <c r="C5" s="39" t="s">
        <v>36</v>
      </c>
      <c r="D5" s="38"/>
      <c r="E5" s="38"/>
      <c r="F5" s="38"/>
      <c r="G5" s="38"/>
      <c r="H5" s="38"/>
      <c r="I5" s="43"/>
      <c r="J5" s="23"/>
    </row>
    <row r="6" spans="1:10" ht="17.649999999999999" x14ac:dyDescent="0.5">
      <c r="A6" s="8" t="s">
        <v>35</v>
      </c>
      <c r="B6" s="38"/>
      <c r="C6" s="42">
        <v>45987</v>
      </c>
      <c r="D6" s="38"/>
      <c r="E6" s="38"/>
      <c r="F6" s="38"/>
      <c r="G6" s="38"/>
      <c r="H6" s="38"/>
      <c r="I6" s="38"/>
      <c r="J6" s="23"/>
    </row>
    <row r="7" spans="1:10" ht="17.649999999999999" x14ac:dyDescent="0.5">
      <c r="A7" s="8" t="s">
        <v>34</v>
      </c>
      <c r="B7" s="38"/>
      <c r="C7" s="39" t="s">
        <v>33</v>
      </c>
      <c r="D7" s="38"/>
      <c r="E7" s="38"/>
      <c r="F7" s="38"/>
      <c r="G7" s="38"/>
      <c r="H7" s="38"/>
      <c r="I7" s="38"/>
      <c r="J7" s="23"/>
    </row>
    <row r="8" spans="1:10" ht="17.649999999999999" x14ac:dyDescent="0.5">
      <c r="A8" s="8" t="s">
        <v>32</v>
      </c>
      <c r="B8" s="38"/>
      <c r="C8" s="39">
        <f>SUM(D14:D19)</f>
        <v>140.5</v>
      </c>
      <c r="D8" s="38"/>
      <c r="E8" s="48" t="s">
        <v>31</v>
      </c>
      <c r="F8" s="48"/>
      <c r="G8" s="38">
        <f>C8-G9</f>
        <v>136.5</v>
      </c>
      <c r="H8" s="38"/>
      <c r="I8" s="38"/>
      <c r="J8" s="23"/>
    </row>
    <row r="9" spans="1:10" ht="17.649999999999999" x14ac:dyDescent="0.5">
      <c r="A9" s="8" t="s">
        <v>30</v>
      </c>
      <c r="B9" s="38"/>
      <c r="C9" s="39" t="s">
        <v>29</v>
      </c>
      <c r="D9" s="38"/>
      <c r="E9" s="48" t="s">
        <v>28</v>
      </c>
      <c r="F9" s="48"/>
      <c r="G9" s="38">
        <v>4</v>
      </c>
      <c r="H9" s="38"/>
      <c r="I9" s="38"/>
      <c r="J9" s="23"/>
    </row>
    <row r="10" spans="1:10" ht="17.649999999999999" x14ac:dyDescent="0.5">
      <c r="A10" s="41" t="s">
        <v>27</v>
      </c>
      <c r="B10" s="40"/>
      <c r="C10" s="39" t="s">
        <v>26</v>
      </c>
      <c r="D10" s="38"/>
      <c r="E10" s="38"/>
      <c r="F10" s="38"/>
      <c r="G10" s="38"/>
      <c r="H10" s="38"/>
      <c r="I10" s="38"/>
      <c r="J10" s="23"/>
    </row>
    <row r="11" spans="1:10" x14ac:dyDescent="0.5">
      <c r="B11" s="37"/>
      <c r="C11" s="37"/>
      <c r="D11" s="37"/>
      <c r="E11" s="37"/>
      <c r="F11" s="37"/>
      <c r="G11" s="37"/>
      <c r="H11" s="37"/>
      <c r="I11" s="37"/>
      <c r="J11" s="23"/>
    </row>
    <row r="12" spans="1:10" x14ac:dyDescent="0.5">
      <c r="A12" s="49" t="s">
        <v>25</v>
      </c>
      <c r="B12" s="47" t="s">
        <v>24</v>
      </c>
      <c r="C12" s="47" t="s">
        <v>23</v>
      </c>
      <c r="D12" s="47" t="s">
        <v>22</v>
      </c>
      <c r="E12" s="47" t="s">
        <v>21</v>
      </c>
      <c r="F12" s="47"/>
      <c r="G12" s="47"/>
      <c r="H12" s="47"/>
      <c r="I12" s="47" t="s">
        <v>20</v>
      </c>
      <c r="J12" s="23"/>
    </row>
    <row r="13" spans="1:10" ht="30.75" x14ac:dyDescent="0.5">
      <c r="A13" s="50"/>
      <c r="B13" s="51"/>
      <c r="C13" s="51"/>
      <c r="D13" s="52"/>
      <c r="E13" s="36" t="s">
        <v>19</v>
      </c>
      <c r="F13" s="36" t="s">
        <v>18</v>
      </c>
      <c r="G13" s="36" t="s">
        <v>17</v>
      </c>
      <c r="H13" s="36" t="s">
        <v>16</v>
      </c>
      <c r="I13" s="47"/>
      <c r="J13" s="23"/>
    </row>
    <row r="14" spans="1:10" ht="39.6" customHeight="1" x14ac:dyDescent="0.5">
      <c r="A14" s="27">
        <v>2</v>
      </c>
      <c r="B14" s="33" t="s">
        <v>15</v>
      </c>
      <c r="C14" s="26" t="s">
        <v>14</v>
      </c>
      <c r="D14" s="34"/>
      <c r="E14" s="29"/>
      <c r="F14" s="24">
        <v>0.72222222222222221</v>
      </c>
      <c r="G14" s="25">
        <v>2.0833333333333332E-2</v>
      </c>
      <c r="H14" s="24">
        <f t="shared" ref="H14:H19" si="0">F14+G14</f>
        <v>0.74305555555555558</v>
      </c>
      <c r="I14" s="28" t="s">
        <v>11</v>
      </c>
      <c r="J14" s="23"/>
    </row>
    <row r="15" spans="1:10" ht="39.6" customHeight="1" x14ac:dyDescent="0.5">
      <c r="A15" s="27">
        <v>3</v>
      </c>
      <c r="B15" s="33" t="s">
        <v>13</v>
      </c>
      <c r="C15" s="33" t="s">
        <v>12</v>
      </c>
      <c r="D15" s="34">
        <v>20</v>
      </c>
      <c r="E15" s="29">
        <v>2.0833333333333332E-2</v>
      </c>
      <c r="F15" s="24">
        <f>H14+E15</f>
        <v>0.76388888888888895</v>
      </c>
      <c r="G15" s="25">
        <v>2.0833333333333332E-2</v>
      </c>
      <c r="H15" s="24">
        <f t="shared" si="0"/>
        <v>0.78472222222222232</v>
      </c>
      <c r="I15" s="28" t="s">
        <v>11</v>
      </c>
      <c r="J15" s="23"/>
    </row>
    <row r="16" spans="1:10" ht="39.6" customHeight="1" x14ac:dyDescent="0.5">
      <c r="A16" s="27">
        <v>4</v>
      </c>
      <c r="B16" s="33" t="s">
        <v>9</v>
      </c>
      <c r="C16" s="26" t="s">
        <v>8</v>
      </c>
      <c r="D16" s="34">
        <v>63</v>
      </c>
      <c r="E16" s="29">
        <v>8.3333333333333329E-2</v>
      </c>
      <c r="F16" s="24">
        <f>H15+E16</f>
        <v>0.86805555555555569</v>
      </c>
      <c r="G16" s="25">
        <v>2.0833333333333332E-2</v>
      </c>
      <c r="H16" s="24">
        <f t="shared" si="0"/>
        <v>0.88888888888888906</v>
      </c>
      <c r="I16" s="28" t="s">
        <v>4</v>
      </c>
      <c r="J16" s="23"/>
    </row>
    <row r="17" spans="1:10" ht="39.6" customHeight="1" x14ac:dyDescent="0.5">
      <c r="A17" s="27">
        <v>5</v>
      </c>
      <c r="B17" s="32"/>
      <c r="C17" s="35"/>
      <c r="D17" s="34"/>
      <c r="E17" s="29"/>
      <c r="F17" s="24">
        <f>H16+E17</f>
        <v>0.88888888888888906</v>
      </c>
      <c r="G17" s="25">
        <v>4.1666666666666664E-2</v>
      </c>
      <c r="H17" s="24">
        <f t="shared" si="0"/>
        <v>0.93055555555555569</v>
      </c>
      <c r="I17" s="28" t="s">
        <v>10</v>
      </c>
      <c r="J17" s="23"/>
    </row>
    <row r="18" spans="1:10" ht="39.6" customHeight="1" x14ac:dyDescent="0.5">
      <c r="A18" s="27">
        <v>6</v>
      </c>
      <c r="B18" s="33" t="s">
        <v>9</v>
      </c>
      <c r="C18" s="26" t="s">
        <v>8</v>
      </c>
      <c r="D18" s="30">
        <v>1.5</v>
      </c>
      <c r="E18" s="29">
        <v>6.9444444444444441E-3</v>
      </c>
      <c r="F18" s="24">
        <f>H17+E18</f>
        <v>0.93750000000000011</v>
      </c>
      <c r="G18" s="25">
        <v>2.0833333333333332E-2</v>
      </c>
      <c r="H18" s="24">
        <f t="shared" si="0"/>
        <v>0.95833333333333348</v>
      </c>
      <c r="I18" s="28" t="s">
        <v>7</v>
      </c>
      <c r="J18" s="23"/>
    </row>
    <row r="19" spans="1:10" ht="39.6" customHeight="1" x14ac:dyDescent="0.5">
      <c r="A19" s="27">
        <v>7</v>
      </c>
      <c r="B19" s="32" t="s">
        <v>6</v>
      </c>
      <c r="C19" s="31" t="s">
        <v>5</v>
      </c>
      <c r="D19" s="30">
        <v>56</v>
      </c>
      <c r="E19" s="29">
        <v>5.5555555555555552E-2</v>
      </c>
      <c r="F19" s="24">
        <f>H18+E19</f>
        <v>1.0138888888888891</v>
      </c>
      <c r="G19" s="25">
        <v>2.0833333333333332E-2</v>
      </c>
      <c r="H19" s="24">
        <f t="shared" si="0"/>
        <v>1.0347222222222223</v>
      </c>
      <c r="I19" s="28" t="s">
        <v>4</v>
      </c>
      <c r="J19" s="23"/>
    </row>
    <row r="20" spans="1:10" x14ac:dyDescent="0.5">
      <c r="A20" s="7"/>
      <c r="B20" s="22"/>
      <c r="C20" s="22"/>
      <c r="D20" s="21"/>
      <c r="E20" s="20"/>
      <c r="F20" s="19"/>
      <c r="G20" s="20"/>
      <c r="H20" s="19"/>
      <c r="I20" s="18"/>
    </row>
    <row r="21" spans="1:10" x14ac:dyDescent="0.5">
      <c r="E21" s="17"/>
      <c r="F21" s="17"/>
      <c r="G21" s="3"/>
      <c r="H21" s="16"/>
      <c r="I21" s="15"/>
    </row>
    <row r="22" spans="1:10" ht="17.649999999999999" x14ac:dyDescent="0.5">
      <c r="A22" s="8"/>
      <c r="B22" s="11" t="s">
        <v>3</v>
      </c>
      <c r="C22" s="14">
        <f>C23+C24</f>
        <v>0.3125</v>
      </c>
      <c r="D22" s="9"/>
      <c r="E22" s="13"/>
    </row>
    <row r="23" spans="1:10" ht="17.649999999999999" x14ac:dyDescent="0.5">
      <c r="A23" s="8"/>
      <c r="B23" s="11" t="s">
        <v>2</v>
      </c>
      <c r="C23" s="14">
        <f>SUM(E14:E19)</f>
        <v>0.16666666666666666</v>
      </c>
      <c r="D23" s="9"/>
      <c r="E23" s="13"/>
      <c r="F23" s="7"/>
      <c r="G23" s="6"/>
      <c r="H23" s="5"/>
    </row>
    <row r="24" spans="1:10" ht="17.649999999999999" x14ac:dyDescent="0.5">
      <c r="A24" s="8"/>
      <c r="B24" s="11" t="s">
        <v>1</v>
      </c>
      <c r="C24" s="10">
        <f>SUM(G14:G19)</f>
        <v>0.14583333333333331</v>
      </c>
      <c r="D24" s="9"/>
      <c r="E24" s="13"/>
      <c r="F24" s="7"/>
      <c r="G24" s="12"/>
      <c r="H24" s="12"/>
    </row>
    <row r="25" spans="1:10" ht="17.649999999999999" x14ac:dyDescent="0.5">
      <c r="A25" s="8"/>
      <c r="B25" s="11" t="s">
        <v>0</v>
      </c>
      <c r="C25" s="10">
        <f>G17</f>
        <v>4.1666666666666664E-2</v>
      </c>
      <c r="D25" s="9"/>
      <c r="E25" s="4"/>
      <c r="F25" s="7"/>
      <c r="G25" s="6"/>
      <c r="H25" s="5"/>
    </row>
    <row r="26" spans="1:10" x14ac:dyDescent="0.5">
      <c r="B26" s="3"/>
      <c r="C26" s="3"/>
      <c r="D26" s="3"/>
      <c r="E26" s="4"/>
    </row>
    <row r="41" spans="5:5" x14ac:dyDescent="0.5">
      <c r="E41" s="3"/>
    </row>
    <row r="42" spans="5:5" x14ac:dyDescent="0.5">
      <c r="E42" s="3"/>
    </row>
  </sheetData>
  <mergeCells count="10">
    <mergeCell ref="E8:F8"/>
    <mergeCell ref="A1:I1"/>
    <mergeCell ref="A2:I2"/>
    <mergeCell ref="I12:I13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77.42.006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 Александр Юрьевич</dc:creator>
  <cp:lastModifiedBy>Кривошеева Юлия Васильевна</cp:lastModifiedBy>
  <dcterms:created xsi:type="dcterms:W3CDTF">2025-12-09T16:09:32Z</dcterms:created>
  <dcterms:modified xsi:type="dcterms:W3CDTF">2026-05-06T08:30:49Z</dcterms:modified>
</cp:coreProperties>
</file>